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7074/Documentos Compartilhados/CELOG03 - Engenharia e Arquitetura/ARP/MINI-SPLIT/2024/LC_B_03_Itens_CILOG_RE/Material_licitação_publicar/REV01/"/>
    </mc:Choice>
  </mc:AlternateContent>
  <xr:revisionPtr revIDLastSave="4" documentId="13_ncr:1_{0FAE872C-4A7C-41AE-A2F7-D0C63CF880BF}" xr6:coauthVersionLast="47" xr6:coauthVersionMax="47" xr10:uidLastSave="{4BB61C8E-20E0-4B66-B1FA-8C9DB9DE0377}"/>
  <bookViews>
    <workbookView xWindow="-120" yWindow="-120" windowWidth="24240" windowHeight="13020" xr2:uid="{E36B3B46-334C-4DD2-B12B-AF3F94D9E65A}"/>
  </bookViews>
  <sheets>
    <sheet name="ANEXO_VIII" sheetId="1" r:id="rId1"/>
  </sheets>
  <definedNames>
    <definedName name="_xlnm.Print_Area" localSheetId="0">ANEXO_VIII!$A$1:$L$23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1" l="1"/>
  <c r="F11" i="1"/>
  <c r="F22" i="1"/>
  <c r="F21" i="1"/>
  <c r="F20" i="1"/>
  <c r="F19" i="1"/>
  <c r="F18" i="1"/>
  <c r="F17" i="1"/>
  <c r="F16" i="1"/>
  <c r="F15" i="1"/>
  <c r="F14" i="1"/>
  <c r="F13" i="1"/>
  <c r="F12" i="1"/>
  <c r="F23" i="1" l="1"/>
  <c r="G23" i="1" l="1"/>
  <c r="G22" i="1"/>
  <c r="G19" i="1"/>
  <c r="G16" i="1"/>
  <c r="G13" i="1"/>
  <c r="G18" i="1"/>
  <c r="G15" i="1"/>
  <c r="G12" i="1"/>
  <c r="G21" i="1"/>
  <c r="G20" i="1"/>
  <c r="G17" i="1"/>
  <c r="G14" i="1"/>
  <c r="G11" i="1"/>
</calcChain>
</file>

<file path=xl/sharedStrings.xml><?xml version="1.0" encoding="utf-8"?>
<sst xmlns="http://schemas.openxmlformats.org/spreadsheetml/2006/main" count="52" uniqueCount="37">
  <si>
    <t>Objeto:</t>
  </si>
  <si>
    <t>Fornecimento de equipamentos de ar condicionado tipo mini-split</t>
  </si>
  <si>
    <t>Região:</t>
  </si>
  <si>
    <t>Estados da BA, SE e AL</t>
  </si>
  <si>
    <t>Planilha Orçamentária - Estimativa CAIXA</t>
  </si>
  <si>
    <t>ITEM</t>
  </si>
  <si>
    <t>DESCRIÇÃO</t>
  </si>
  <si>
    <t>UNIDADE</t>
  </si>
  <si>
    <t>QTDE</t>
  </si>
  <si>
    <t>VALOR</t>
  </si>
  <si>
    <t xml:space="preserve"> VALOR</t>
  </si>
  <si>
    <t>INCIDÊNCIA</t>
  </si>
  <si>
    <t>FABRICANTE</t>
  </si>
  <si>
    <t>MODELO DO</t>
  </si>
  <si>
    <t>TABELA DE CLASSIFICAÇÃO</t>
  </si>
  <si>
    <t>CLASSIFICAÇÃO</t>
  </si>
  <si>
    <t>UNITÁRIO</t>
  </si>
  <si>
    <t>TOTAL</t>
  </si>
  <si>
    <t>EVAPORADOR</t>
  </si>
  <si>
    <t>CONDENSADOR</t>
  </si>
  <si>
    <t>INMETRO (CCE OU IDRS)</t>
  </si>
  <si>
    <t>INMETRO</t>
  </si>
  <si>
    <t xml:space="preserve">AR CONDICIONADO SPLIT INVERTER, HI-WALL (PAREDE), 9.000 BTU/H, CICLO FRIO, 60HZ, CONTROLE S/FIO </t>
  </si>
  <si>
    <t xml:space="preserve">UN </t>
  </si>
  <si>
    <t xml:space="preserve">AR CONDICIONADO SPLIT INVERTER, HI-WALL (PAREDE), 12.000 BTU/H, CICLO FRIO, 60HZ,  CONTROLE S/FIO </t>
  </si>
  <si>
    <t xml:space="preserve">AR CONDICIONADO SPLIT INVERTER, HI-WALL (PAREDE), 18.000 BTU/H, CICLO FRIO, 60HZ, CONTROLE S/FIO </t>
  </si>
  <si>
    <t xml:space="preserve">AR CONDICIONADO SPLIT INVERTER, HI-WALL (PAREDE), 24.000 BTU/H, CICLO FRIO, 60HZ, CONTROLE S/FIO </t>
  </si>
  <si>
    <t xml:space="preserve">AR CONDICIONADO SPLIT INVERTER, PISO TETO, 36000 BTU/H, CICLO FRIO, 60HZ,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</si>
  <si>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PISO TETO, 48000 BTU/H, CICLO FRIO, 60HZ,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</si>
  <si>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PISO TETO, 60000 BTU/H, CICLO FRIO, 60HZ,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</si>
  <si>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CASSETE (TETO), CICLO FRIO, 4 VIAS, 24.000 BTU/H,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</si>
  <si>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CASSETE (TETO), CICLO FRIO, 4 VIAS, 36.000 BTU/H,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</si>
  <si>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CASSETE (TETO), CICLO FRIO, 4 VIAS, 48.000 BTU/H,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</si>
  <si>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BUILTIN, FRIO  36.000 BTU/H,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</si>
  <si>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Não necessário</t>
  </si>
  <si>
    <t xml:space="preserve">AR CONDICIONADO SPLIT INVERTER, BUILTIN, FRIO  48.000 BTU/H,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</si>
  <si>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TOTAL GERAL DE EQUIPAMENTOS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</si>
</sst>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0.0%"/>
  </numFmts>
  <fonts count="7" x14ac:knownFonts="1">
    <font>
      <sz val="10"/>
      <name val="Arial"/>
    </font>
    <font>
      <sz val="14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3" applyFont="1" applyAlignment="1">
      <alignment vertical="center"/>
    </xf>
    <xf numFmtId="0" fontId="5" fillId="0" borderId="1" xfId="3" applyBorder="1" applyAlignment="1">
      <alignment horizontal="center" vertical="center"/>
    </xf>
    <xf numFmtId="0" fontId="5" fillId="0" borderId="1" xfId="3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3" applyAlignment="1">
      <alignment horizontal="center" vertical="center"/>
    </xf>
    <xf numFmtId="0" fontId="5" fillId="0" borderId="2" xfId="3" applyBorder="1" applyAlignment="1">
      <alignment horizontal="center" vertical="center"/>
    </xf>
    <xf numFmtId="0" fontId="5" fillId="0" borderId="2" xfId="3" applyBorder="1" applyAlignment="1">
      <alignment horizontal="center" vertical="center" wrapText="1"/>
    </xf>
    <xf numFmtId="164" fontId="5" fillId="0" borderId="2" xfId="1" applyFont="1" applyFill="1" applyBorder="1" applyAlignment="1">
      <alignment horizontal="center" vertical="center"/>
    </xf>
    <xf numFmtId="164" fontId="5" fillId="0" borderId="2" xfId="1" applyFont="1" applyFill="1" applyBorder="1" applyAlignment="1">
      <alignment horizontal="center" vertical="center" wrapText="1"/>
    </xf>
    <xf numFmtId="165" fontId="5" fillId="0" borderId="2" xfId="2" applyNumberFormat="1" applyFont="1" applyFill="1" applyBorder="1" applyAlignment="1">
      <alignment horizontal="center" vertical="center" wrapText="1"/>
    </xf>
    <xf numFmtId="0" fontId="5" fillId="0" borderId="3" xfId="3" applyBorder="1" applyAlignment="1">
      <alignment horizontal="center" vertical="center"/>
    </xf>
    <xf numFmtId="0" fontId="5" fillId="0" borderId="3" xfId="3" applyBorder="1" applyAlignment="1">
      <alignment vertical="center" wrapText="1"/>
    </xf>
    <xf numFmtId="0" fontId="5" fillId="0" borderId="3" xfId="3" applyBorder="1" applyAlignment="1">
      <alignment horizontal="center" vertical="center" wrapText="1"/>
    </xf>
    <xf numFmtId="164" fontId="5" fillId="0" borderId="3" xfId="4" applyFont="1" applyBorder="1" applyAlignment="1">
      <alignment vertical="center"/>
    </xf>
    <xf numFmtId="165" fontId="5" fillId="0" borderId="3" xfId="5" applyNumberFormat="1" applyFont="1" applyBorder="1" applyAlignment="1">
      <alignment horizontal="center" vertical="center" wrapText="1"/>
    </xf>
    <xf numFmtId="0" fontId="5" fillId="0" borderId="0" xfId="3" applyAlignment="1">
      <alignment vertical="center"/>
    </xf>
    <xf numFmtId="165" fontId="5" fillId="0" borderId="3" xfId="2" applyNumberFormat="1" applyFont="1" applyBorder="1" applyAlignment="1">
      <alignment horizontal="center" vertical="center" wrapText="1"/>
    </xf>
    <xf numFmtId="0" fontId="5" fillId="0" borderId="3" xfId="3" applyBorder="1" applyAlignment="1">
      <alignment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164" fontId="6" fillId="0" borderId="3" xfId="4" applyFont="1" applyBorder="1" applyAlignment="1">
      <alignment horizontal="center" vertical="center" wrapText="1"/>
    </xf>
    <xf numFmtId="165" fontId="6" fillId="0" borderId="3" xfId="5" applyNumberFormat="1" applyFont="1" applyBorder="1" applyAlignment="1">
      <alignment horizontal="center" vertical="center" wrapText="1"/>
    </xf>
    <xf numFmtId="0" fontId="5" fillId="0" borderId="0" xfId="3" applyAlignment="1">
      <alignment vertical="center" wrapText="1"/>
    </xf>
    <xf numFmtId="164" fontId="5" fillId="0" borderId="0" xfId="1" applyFont="1" applyAlignment="1">
      <alignment horizontal="right" vertical="center"/>
    </xf>
    <xf numFmtId="164" fontId="5" fillId="0" borderId="0" xfId="1" applyFont="1" applyAlignment="1">
      <alignment vertical="center"/>
    </xf>
    <xf numFmtId="165" fontId="5" fillId="0" borderId="0" xfId="2" applyNumberFormat="1" applyFont="1" applyAlignment="1">
      <alignment vertical="center"/>
    </xf>
    <xf numFmtId="0" fontId="6" fillId="0" borderId="3" xfId="3" applyFont="1" applyBorder="1" applyAlignment="1">
      <alignment horizontal="center" vertical="center"/>
    </xf>
  </cellXfs>
  <cellStyles count="6">
    <cellStyle name="Normal" xfId="0" builtinId="0"/>
    <cellStyle name="Normal 3" xfId="3" xr:uid="{D2706083-AF18-49AB-886C-16464275C835}"/>
    <cellStyle name="Porcentagem" xfId="2" builtinId="5"/>
    <cellStyle name="Porcentagem 2" xfId="5" xr:uid="{31FDFF72-6CD0-4297-A855-2B6D5307E1C7}"/>
    <cellStyle name="Vírgula" xfId="1" builtinId="3"/>
    <cellStyle name="Vírgula 2" xfId="4" xr:uid="{A5B37CA3-2B50-4729-B4EE-D83DE173E327}"/>
  </cellStyles>
  <dxfs count="10"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5" formatCode="0.0%"/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_(* #,##0.00_);_(* \(#,##0.00\);_(* &quot;-&quot;??_);_(@_)"/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66675</xdr:rowOff>
    </xdr:from>
    <xdr:to>
      <xdr:col>1</xdr:col>
      <xdr:colOff>742315</xdr:colOff>
      <xdr:row>1</xdr:row>
      <xdr:rowOff>151765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80C2007-3428-4676-9A11-7BEBADFA3F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66675"/>
          <a:ext cx="1294765" cy="31369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7BC75AB-2EBC-4317-A3D0-58E2AEAA4875}" name="Tabela159" displayName="Tabela159" ref="A9:H26" totalsRowShown="0" headerRowDxfId="9" dataDxfId="8">
  <tableColumns count="8">
    <tableColumn id="1" xr3:uid="{AAF70228-5E3D-43C1-9F0C-C71F51ED22B0}" name="ITEM" dataDxfId="7"/>
    <tableColumn id="2" xr3:uid="{A57742AC-C050-46E0-81CD-C2D9A5FC5DF2}" name="DESCRIÇÃO" dataDxfId="6"/>
    <tableColumn id="3" xr3:uid="{96451C6B-6BCF-49E4-87D8-6D5A2495A17A}" name="UNIDADE" dataDxfId="5"/>
    <tableColumn id="4" xr3:uid="{4DD4F2F0-34AE-463B-B48C-27B088A17A45}" name="QTDE" dataDxfId="4"/>
    <tableColumn id="5" xr3:uid="{B1496516-2C1B-4A19-A998-59B7232EDB82}" name="VALOR" dataDxfId="3" dataCellStyle="Vírgula"/>
    <tableColumn id="8" xr3:uid="{40B5EA06-AB72-4495-AA3B-CF1BD59D280D}" name=" VALOR" dataDxfId="2" dataCellStyle="Vírgula">
      <calculatedColumnFormula>Tabela159[[#This Row],[VALOR]]*Tabela159[[#This Row],[QTDE]]</calculatedColumnFormula>
    </tableColumn>
    <tableColumn id="9" xr3:uid="{2A657CDB-15A0-4CA5-8EE4-9BA89C4B9849}" name="INCIDÊNCIA" dataDxfId="1" dataCellStyle="Porcentagem">
      <calculatedColumnFormula>Tabela159[[#This Row],[ VALOR]]/$F$23</calculatedColumnFormula>
    </tableColumn>
    <tableColumn id="10" xr3:uid="{CD7E3716-8329-4FBD-9864-21F9E5F56769}" name="FABRICANTE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436C1-EF59-47A0-883D-A7F6DBC61174}">
  <sheetPr>
    <pageSetUpPr fitToPage="1"/>
  </sheetPr>
  <dimension ref="A1:L26"/>
  <sheetViews>
    <sheetView showGridLines="0" tabSelected="1" showRuler="0" view="pageBreakPreview" zoomScaleNormal="100" zoomScaleSheetLayoutView="100" zoomScalePageLayoutView="70" workbookViewId="0"/>
  </sheetViews>
  <sheetFormatPr defaultRowHeight="12.75" x14ac:dyDescent="0.2"/>
  <cols>
    <col min="1" max="1" width="8.7109375" style="10" customWidth="1"/>
    <col min="2" max="2" width="55.7109375" style="21" customWidth="1"/>
    <col min="3" max="3" width="12.7109375" style="10" customWidth="1"/>
    <col min="4" max="5" width="12.7109375" style="21" customWidth="1"/>
    <col min="6" max="6" width="16.85546875" style="21" customWidth="1"/>
    <col min="7" max="7" width="12.7109375" style="21" customWidth="1"/>
    <col min="8" max="8" width="20" style="21" customWidth="1"/>
    <col min="9" max="9" width="21.85546875" style="21" customWidth="1"/>
    <col min="10" max="10" width="15.5703125" style="21" bestFit="1" customWidth="1"/>
    <col min="11" max="11" width="27.140625" style="21" bestFit="1" customWidth="1"/>
    <col min="12" max="12" width="15.85546875" style="21" bestFit="1" customWidth="1"/>
    <col min="13" max="16384" width="9.140625" style="21"/>
  </cols>
  <sheetData>
    <row r="1" spans="1:12" s="1" customFormat="1" ht="18" x14ac:dyDescent="0.2">
      <c r="E1" s="2"/>
    </row>
    <row r="2" spans="1:12" s="4" customFormat="1" ht="15.75" x14ac:dyDescent="0.2">
      <c r="A2" s="3"/>
    </row>
    <row r="3" spans="1:12" s="4" customFormat="1" ht="15.75" x14ac:dyDescent="0.2">
      <c r="A3" s="4" t="s">
        <v>0</v>
      </c>
      <c r="B3" s="3" t="s">
        <v>1</v>
      </c>
    </row>
    <row r="4" spans="1:12" s="4" customFormat="1" ht="15.75" x14ac:dyDescent="0.2">
      <c r="A4" s="4" t="s">
        <v>2</v>
      </c>
      <c r="B4" s="3" t="s">
        <v>3</v>
      </c>
    </row>
    <row r="5" spans="1:12" s="4" customFormat="1" ht="15.75" x14ac:dyDescent="0.2">
      <c r="A5" s="3"/>
    </row>
    <row r="6" spans="1:12" s="4" customFormat="1" ht="15.75" x14ac:dyDescent="0.2">
      <c r="B6" s="3" t="s">
        <v>4</v>
      </c>
    </row>
    <row r="7" spans="1:12" s="6" customFormat="1" ht="15" x14ac:dyDescent="0.2">
      <c r="A7" s="5"/>
      <c r="B7" s="5"/>
      <c r="C7" s="5"/>
      <c r="D7" s="5"/>
      <c r="E7" s="5"/>
      <c r="F7" s="5"/>
      <c r="G7" s="5"/>
      <c r="H7" s="5"/>
    </row>
    <row r="8" spans="1:12" s="6" customFormat="1" ht="15" x14ac:dyDescent="0.2">
      <c r="A8" s="5"/>
      <c r="B8" s="5"/>
      <c r="C8" s="5"/>
      <c r="D8" s="5"/>
      <c r="E8" s="5"/>
      <c r="F8" s="5"/>
      <c r="G8" s="5"/>
      <c r="H8" s="5"/>
    </row>
    <row r="9" spans="1:12" s="10" customFormat="1" x14ac:dyDescent="0.2">
      <c r="A9" s="7" t="s">
        <v>5</v>
      </c>
      <c r="B9" s="7" t="s">
        <v>6</v>
      </c>
      <c r="C9" s="8" t="s">
        <v>7</v>
      </c>
      <c r="D9" s="8" t="s">
        <v>8</v>
      </c>
      <c r="E9" s="8" t="s">
        <v>9</v>
      </c>
      <c r="F9" s="9" t="s">
        <v>10</v>
      </c>
      <c r="G9" s="8" t="s">
        <v>11</v>
      </c>
      <c r="H9" s="8" t="s">
        <v>12</v>
      </c>
      <c r="I9" s="7" t="s">
        <v>13</v>
      </c>
      <c r="J9" s="7" t="s">
        <v>13</v>
      </c>
      <c r="K9" s="7" t="s">
        <v>14</v>
      </c>
      <c r="L9" s="7" t="s">
        <v>15</v>
      </c>
    </row>
    <row r="10" spans="1:12" s="10" customFormat="1" x14ac:dyDescent="0.2">
      <c r="A10" s="11"/>
      <c r="B10" s="12"/>
      <c r="C10" s="12"/>
      <c r="D10" s="12"/>
      <c r="E10" s="13" t="s">
        <v>16</v>
      </c>
      <c r="F10" s="14" t="s">
        <v>17</v>
      </c>
      <c r="G10" s="15"/>
      <c r="H10" s="12"/>
      <c r="I10" s="11" t="s">
        <v>18</v>
      </c>
      <c r="J10" s="11" t="s">
        <v>19</v>
      </c>
      <c r="K10" s="11" t="s">
        <v>20</v>
      </c>
      <c r="L10" s="11" t="s">
        <v>21</v>
      </c>
    </row>
    <row r="11" spans="1:12" ht="25.5" x14ac:dyDescent="0.2">
      <c r="A11" s="16">
        <v>1</v>
      </c>
      <c r="B11" s="17" t="s">
        <v>22</v>
      </c>
      <c r="C11" s="16" t="s">
        <v>23</v>
      </c>
      <c r="D11" s="18">
        <v>30</v>
      </c>
      <c r="E11" s="19">
        <v>3501.3</v>
      </c>
      <c r="F11" s="19">
        <f>Tabela159[[#This Row],[QTDE]]*Tabela159[[#This Row],[VALOR]]</f>
        <v>105039</v>
      </c>
      <c r="G11" s="20">
        <f>Tabela159[[#This Row],[ VALOR]]/$F$23</f>
        <v>3.0844406254649723E-2</v>
      </c>
      <c r="H11" s="17"/>
      <c r="I11" s="17"/>
      <c r="J11" s="17"/>
      <c r="K11" s="17"/>
      <c r="L11" s="17"/>
    </row>
    <row r="12" spans="1:12" ht="25.5" x14ac:dyDescent="0.2">
      <c r="A12" s="16">
        <v>2</v>
      </c>
      <c r="B12" s="17" t="s">
        <v>24</v>
      </c>
      <c r="C12" s="16" t="s">
        <v>23</v>
      </c>
      <c r="D12" s="18">
        <v>60</v>
      </c>
      <c r="E12" s="19">
        <v>3689.47</v>
      </c>
      <c r="F12" s="19">
        <f>Tabela159[[#This Row],[QTDE]]*Tabela159[[#This Row],[VALOR]]</f>
        <v>221368.19999999998</v>
      </c>
      <c r="G12" s="20">
        <f>Tabela159[[#This Row],[ VALOR]]/$F$23</f>
        <v>6.500414791325651E-2</v>
      </c>
      <c r="H12" s="17"/>
      <c r="I12" s="17"/>
      <c r="J12" s="17"/>
      <c r="K12" s="17"/>
      <c r="L12" s="17"/>
    </row>
    <row r="13" spans="1:12" ht="25.5" x14ac:dyDescent="0.2">
      <c r="A13" s="16">
        <v>3</v>
      </c>
      <c r="B13" s="17" t="s">
        <v>25</v>
      </c>
      <c r="C13" s="16" t="s">
        <v>23</v>
      </c>
      <c r="D13" s="18">
        <v>30</v>
      </c>
      <c r="E13" s="19">
        <v>4973.91</v>
      </c>
      <c r="F13" s="19">
        <f>Tabela159[[#This Row],[QTDE]]*Tabela159[[#This Row],[VALOR]]</f>
        <v>149217.29999999999</v>
      </c>
      <c r="G13" s="20">
        <f>Tabela159[[#This Row],[ VALOR]]/$F$23</f>
        <v>4.3817239515055777E-2</v>
      </c>
      <c r="H13" s="17"/>
      <c r="I13" s="17"/>
      <c r="J13" s="17"/>
      <c r="K13" s="17"/>
      <c r="L13" s="17"/>
    </row>
    <row r="14" spans="1:12" ht="25.5" x14ac:dyDescent="0.2">
      <c r="A14" s="16">
        <v>4</v>
      </c>
      <c r="B14" s="17" t="s">
        <v>26</v>
      </c>
      <c r="C14" s="16" t="s">
        <v>23</v>
      </c>
      <c r="D14" s="18">
        <v>60</v>
      </c>
      <c r="E14" s="19">
        <v>6069.47</v>
      </c>
      <c r="F14" s="19">
        <f>Tabela159[[#This Row],[QTDE]]*Tabela159[[#This Row],[VALOR]]</f>
        <v>364168.2</v>
      </c>
      <c r="G14" s="20">
        <f>Tabela159[[#This Row],[ VALOR]]/$F$23</f>
        <v>0.10693696537309505</v>
      </c>
      <c r="H14" s="17"/>
      <c r="I14" s="17"/>
      <c r="J14" s="17"/>
      <c r="K14" s="17"/>
      <c r="L14" s="17"/>
    </row>
    <row r="15" spans="1:12" ht="25.5" x14ac:dyDescent="0.2">
      <c r="A15" s="16">
        <v>5</v>
      </c>
      <c r="B15" s="17" t="s">
        <v>27</v>
      </c>
      <c r="C15" s="16" t="s">
        <v>23</v>
      </c>
      <c r="D15" s="18">
        <v>36</v>
      </c>
      <c r="E15" s="19">
        <v>10232.68</v>
      </c>
      <c r="F15" s="19">
        <f>Tabela159[[#This Row],[QTDE]]*Tabela159[[#This Row],[VALOR]]</f>
        <v>368376.48</v>
      </c>
      <c r="G15" s="20">
        <f>Tabela159[[#This Row],[ VALOR]]/$F$23</f>
        <v>0.10817271493233796</v>
      </c>
      <c r="H15" s="17"/>
      <c r="I15" s="17"/>
      <c r="J15" s="17"/>
      <c r="K15" s="17"/>
      <c r="L15" s="17"/>
    </row>
    <row r="16" spans="1:12" ht="25.5" x14ac:dyDescent="0.2">
      <c r="A16" s="16">
        <v>6</v>
      </c>
      <c r="B16" s="17" t="s">
        <v>28</v>
      </c>
      <c r="C16" s="16" t="s">
        <v>23</v>
      </c>
      <c r="D16" s="18">
        <v>36</v>
      </c>
      <c r="E16" s="19">
        <v>12794.23</v>
      </c>
      <c r="F16" s="19">
        <f>Tabela159[[#This Row],[QTDE]]*Tabela159[[#This Row],[VALOR]]</f>
        <v>460592.27999999997</v>
      </c>
      <c r="G16" s="20">
        <f>Tabela159[[#This Row],[ VALOR]]/$F$23</f>
        <v>0.13525162465441765</v>
      </c>
      <c r="H16" s="17"/>
      <c r="I16" s="17"/>
      <c r="J16" s="17"/>
      <c r="K16" s="17"/>
      <c r="L16" s="17"/>
    </row>
    <row r="17" spans="1:12" ht="25.5" x14ac:dyDescent="0.2">
      <c r="A17" s="16">
        <v>7</v>
      </c>
      <c r="B17" s="17" t="s">
        <v>29</v>
      </c>
      <c r="C17" s="16" t="s">
        <v>23</v>
      </c>
      <c r="D17" s="18">
        <v>36</v>
      </c>
      <c r="E17" s="19">
        <v>13912.23</v>
      </c>
      <c r="F17" s="19">
        <f>Tabela159[[#This Row],[QTDE]]*Tabela159[[#This Row],[VALOR]]</f>
        <v>500840.27999999997</v>
      </c>
      <c r="G17" s="20">
        <f>Tabela159[[#This Row],[ VALOR]]/$F$23</f>
        <v>0.14707033639898054</v>
      </c>
      <c r="H17" s="17"/>
      <c r="I17" s="17"/>
      <c r="J17" s="17"/>
      <c r="K17" s="17"/>
      <c r="L17" s="17"/>
    </row>
    <row r="18" spans="1:12" ht="25.5" x14ac:dyDescent="0.2">
      <c r="A18" s="16">
        <v>8</v>
      </c>
      <c r="B18" s="17" t="s">
        <v>30</v>
      </c>
      <c r="C18" s="16" t="s">
        <v>23</v>
      </c>
      <c r="D18" s="18">
        <v>28</v>
      </c>
      <c r="E18" s="19">
        <v>9251.91</v>
      </c>
      <c r="F18" s="19">
        <f>Tabela159[[#This Row],[QTDE]]*Tabela159[[#This Row],[VALOR]]</f>
        <v>259053.47999999998</v>
      </c>
      <c r="G18" s="20">
        <f>Tabela159[[#This Row],[ VALOR]]/$F$23</f>
        <v>7.6070324153893087E-2</v>
      </c>
      <c r="H18" s="17"/>
      <c r="I18" s="17"/>
      <c r="J18" s="17"/>
      <c r="K18" s="17"/>
      <c r="L18" s="17"/>
    </row>
    <row r="19" spans="1:12" ht="25.5" x14ac:dyDescent="0.2">
      <c r="A19" s="16">
        <v>9</v>
      </c>
      <c r="B19" s="17" t="s">
        <v>31</v>
      </c>
      <c r="C19" s="16" t="s">
        <v>23</v>
      </c>
      <c r="D19" s="18">
        <v>30</v>
      </c>
      <c r="E19" s="19">
        <v>13104.52</v>
      </c>
      <c r="F19" s="19">
        <f>Tabela159[[#This Row],[QTDE]]*Tabela159[[#This Row],[VALOR]]</f>
        <v>393135.60000000003</v>
      </c>
      <c r="G19" s="20">
        <f>Tabela159[[#This Row],[ VALOR]]/$F$23</f>
        <v>0.11544316072663936</v>
      </c>
      <c r="H19" s="17"/>
      <c r="I19" s="17"/>
      <c r="J19" s="17"/>
      <c r="K19" s="17"/>
      <c r="L19" s="17"/>
    </row>
    <row r="20" spans="1:12" ht="25.5" x14ac:dyDescent="0.2">
      <c r="A20" s="16">
        <v>10</v>
      </c>
      <c r="B20" s="17" t="s">
        <v>32</v>
      </c>
      <c r="C20" s="16" t="s">
        <v>23</v>
      </c>
      <c r="D20" s="18">
        <v>28</v>
      </c>
      <c r="E20" s="19">
        <v>15827.8</v>
      </c>
      <c r="F20" s="19">
        <f>Tabela159[[#This Row],[QTDE]]*Tabela159[[#This Row],[VALOR]]</f>
        <v>443178.39999999997</v>
      </c>
      <c r="G20" s="20">
        <f>Tabela159[[#This Row],[ VALOR]]/$F$23</f>
        <v>0.13013808788055536</v>
      </c>
      <c r="H20" s="17"/>
      <c r="I20" s="17"/>
      <c r="J20" s="17"/>
      <c r="K20" s="17"/>
      <c r="L20" s="17"/>
    </row>
    <row r="21" spans="1:12" ht="25.5" x14ac:dyDescent="0.2">
      <c r="A21" s="16">
        <v>11</v>
      </c>
      <c r="B21" s="17" t="s">
        <v>33</v>
      </c>
      <c r="C21" s="16" t="s">
        <v>23</v>
      </c>
      <c r="D21" s="18">
        <v>4</v>
      </c>
      <c r="E21" s="19">
        <v>15265.38</v>
      </c>
      <c r="F21" s="19">
        <f>Tabela159[[#This Row],[QTDE]]*Tabela159[[#This Row],[VALOR]]</f>
        <v>61061.52</v>
      </c>
      <c r="G21" s="22">
        <f>Tabela159[[#This Row],[ VALOR]]/$F$23</f>
        <v>1.7930543221150421E-2</v>
      </c>
      <c r="H21" s="17"/>
      <c r="I21" s="17"/>
      <c r="J21" s="17"/>
      <c r="K21" s="23" t="s">
        <v>34</v>
      </c>
      <c r="L21" s="23" t="s">
        <v>34</v>
      </c>
    </row>
    <row r="22" spans="1:12" ht="25.5" x14ac:dyDescent="0.2">
      <c r="A22" s="16">
        <v>12</v>
      </c>
      <c r="B22" s="17" t="s">
        <v>35</v>
      </c>
      <c r="C22" s="16" t="s">
        <v>23</v>
      </c>
      <c r="D22" s="18">
        <v>4</v>
      </c>
      <c r="E22" s="19">
        <v>19854.14</v>
      </c>
      <c r="F22" s="19">
        <f>Tabela159[[#This Row],[QTDE]]*Tabela159[[#This Row],[VALOR]]</f>
        <v>79416.56</v>
      </c>
      <c r="G22" s="22">
        <f>Tabela159[[#This Row],[ VALOR]]/$F$23</f>
        <v>2.3320448975968591E-2</v>
      </c>
      <c r="H22" s="17"/>
      <c r="I22" s="17"/>
      <c r="J22" s="17"/>
      <c r="K22" s="23" t="s">
        <v>34</v>
      </c>
      <c r="L22" s="23" t="s">
        <v>34</v>
      </c>
    </row>
    <row r="23" spans="1:12" x14ac:dyDescent="0.2">
      <c r="B23" s="25" t="s">
        <v>36</v>
      </c>
      <c r="C23" s="25"/>
      <c r="D23" s="32">
        <f>SUM(D11:D22)</f>
        <v>382</v>
      </c>
      <c r="E23" s="24"/>
      <c r="F23" s="26">
        <f>SUM(F11:F22)</f>
        <v>3405447.3</v>
      </c>
      <c r="G23" s="27">
        <f>Tabela159[[#This Row],[ VALOR]]/$F$23</f>
        <v>1</v>
      </c>
    </row>
    <row r="24" spans="1:12" x14ac:dyDescent="0.2">
      <c r="B24" s="28"/>
      <c r="E24" s="29"/>
      <c r="F24" s="30"/>
      <c r="G24" s="31"/>
    </row>
    <row r="25" spans="1:12" x14ac:dyDescent="0.2">
      <c r="B25" s="28"/>
      <c r="E25" s="29"/>
      <c r="F25" s="30"/>
      <c r="G25" s="31"/>
    </row>
    <row r="26" spans="1:12" x14ac:dyDescent="0.2">
      <c r="B26" s="28"/>
      <c r="E26" s="29"/>
      <c r="F26" s="30"/>
      <c r="G26" s="31"/>
    </row>
  </sheetData>
  <pageMargins left="0.51181102362204722" right="0.51181102362204722" top="0.78740157480314965" bottom="0.78740157480314965" header="0.31496062992125984" footer="0.31496062992125984"/>
  <pageSetup paperSize="9" scale="59" orientation="landscape" r:id="rId1"/>
  <headerFooter>
    <oddHeader>&amp;L#PÚBLICO&amp;C&amp;"Arial,Negrito"&amp;12ANEXO VIII - Preços máximos admitidos</oddHeader>
  </headerFooter>
  <ignoredErrors>
    <ignoredError sqref="F10:F23" calculatedColumn="1"/>
  </ignoredErrors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6fa74e5-eaad-47fb-ad32-f93ad81e6619">
      <Terms xmlns="http://schemas.microsoft.com/office/infopath/2007/PartnerControls"/>
    </lcf76f155ced4ddcb4097134ff3c332f>
    <_ip_UnifiedCompliancePolicyUIAction xmlns="http://schemas.microsoft.com/sharepoint/v3" xsi:nil="true"/>
    <_Flow_SignoffStatus xmlns="e6fa74e5-eaad-47fb-ad32-f93ad81e6619" xsi:nil="true"/>
    <_ip_UnifiedCompliancePolicyProperties xmlns="http://schemas.microsoft.com/sharepoint/v3" xsi:nil="true"/>
    <TaxCatchAll xmlns="bd0614df-d976-4058-952a-abfac89898db" xsi:nil="true"/>
    <Imagem xmlns="e6fa74e5-eaad-47fb-ad32-f93ad81e6619" xsi:nil="true"/>
  </documentManagement>
</p:properties>
</file>

<file path=customXml/itemProps1.xml><?xml version="1.0" encoding="utf-8"?>
<ds:datastoreItem xmlns:ds="http://schemas.openxmlformats.org/officeDocument/2006/customXml" ds:itemID="{C4CBF003-4485-443F-9390-88E57533CB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6fa74e5-eaad-47fb-ad32-f93ad81e6619"/>
    <ds:schemaRef ds:uri="bd0614df-d976-4058-952a-abfac89898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F32F29D-BE9D-4B20-BCE8-79E41050D6C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1446CB-94C5-4B78-B293-7B88608FB0EB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bd0614df-d976-4058-952a-abfac89898db"/>
    <ds:schemaRef ds:uri="http://schemas.microsoft.com/office/infopath/2007/PartnerControls"/>
    <ds:schemaRef ds:uri="http://schemas.openxmlformats.org/package/2006/metadata/core-properties"/>
    <ds:schemaRef ds:uri="e6fa74e5-eaad-47fb-ad32-f93ad81e6619"/>
    <ds:schemaRef ds:uri="http://purl.org/dc/dcmitype/"/>
    <ds:schemaRef ds:uri="http://schemas.microsoft.com/sharepoint/v3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ANEXO_VIII</vt:lpstr>
      <vt:lpstr>ANEXO_VIII!Area_de_impressao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Fabiano Kiyoshi Mori</dc:creator>
  <cp:keywords/>
  <dc:description/>
  <cp:lastModifiedBy>Fabiano Kiyoshi Mori</cp:lastModifiedBy>
  <cp:revision/>
  <cp:lastPrinted>2024-10-11T21:03:26Z</cp:lastPrinted>
  <dcterms:created xsi:type="dcterms:W3CDTF">2024-09-24T19:43:58Z</dcterms:created>
  <dcterms:modified xsi:type="dcterms:W3CDTF">2024-10-11T21:04:18Z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2024-09-24T19:46:38Z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2c98e819-bdb2-4d89-980d-df7d177d90d9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0x01010041E9F6075C0BF541B9B492FBAD7EF81E</vt:lpwstr>
  </property>
  <property fmtid="{D5CDD505-2E9C-101B-9397-08002B2CF9AE}" pid="10" name="MediaServiceImageTags">
    <vt:lpwstr/>
  </property>
</Properties>
</file>